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1385281\"/>
    </mc:Choice>
  </mc:AlternateContent>
  <xr:revisionPtr revIDLastSave="0" documentId="13_ncr:1_{0C94B3F1-811A-4B34-9CD2-C6EBA67B81A9}" xr6:coauthVersionLast="47" xr6:coauthVersionMax="47" xr10:uidLastSave="{00000000-0000-0000-0000-000000000000}"/>
  <bookViews>
    <workbookView xWindow="1125" yWindow="1125" windowWidth="25005" windowHeight="13350" xr2:uid="{C6FC908E-EAE5-4F33-829A-F4ADCBB951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1" l="1"/>
  <c r="M8" i="1"/>
  <c r="F24" i="1"/>
  <c r="B24" i="1"/>
  <c r="M14" i="1" s="1"/>
  <c r="M15" i="1" s="1"/>
  <c r="M11" i="1" l="1"/>
  <c r="M12" i="1" s="1"/>
</calcChain>
</file>

<file path=xl/sharedStrings.xml><?xml version="1.0" encoding="utf-8"?>
<sst xmlns="http://schemas.openxmlformats.org/spreadsheetml/2006/main" count="37" uniqueCount="22">
  <si>
    <t>EXJ-4-87 Calculations</t>
  </si>
  <si>
    <t>BDM 2020 Section 309.6.3 - "Expansion length is defined as the total length if no fixed bearing exists, or length from fixed bearing to proposed expansion device location, if one exists.”</t>
  </si>
  <si>
    <t>For steel structures:</t>
  </si>
  <si>
    <t xml:space="preserve">Tmax = </t>
  </si>
  <si>
    <t xml:space="preserve">Tmin = </t>
  </si>
  <si>
    <t>⁰F</t>
  </si>
  <si>
    <t xml:space="preserve">α = </t>
  </si>
  <si>
    <t>For concrete structures:</t>
  </si>
  <si>
    <t>in./in./⁰F</t>
  </si>
  <si>
    <t>in.</t>
  </si>
  <si>
    <t xml:space="preserve">Structure Type? </t>
  </si>
  <si>
    <t>Steel</t>
  </si>
  <si>
    <t>Concrete</t>
  </si>
  <si>
    <t xml:space="preserve">L (rear) = </t>
  </si>
  <si>
    <t xml:space="preserve">L (fwd) = </t>
  </si>
  <si>
    <t xml:space="preserve"> =   </t>
  </si>
  <si>
    <t>MINIMUM TOTAL RANGE OF MOVEMENT</t>
  </si>
  <si>
    <t>REAR:</t>
  </si>
  <si>
    <t>FORWARD:</t>
  </si>
  <si>
    <t xml:space="preserve">ΔT =  </t>
  </si>
  <si>
    <t>0.75 IN.</t>
  </si>
  <si>
    <t>1.68 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</si>
</sst>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#\ ??/16"/>
  </numFmts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1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0" fontId="1" fillId="2" borderId="1" xfId="1" applyAlignment="1">
      <alignment horizontal="center" vertical="center"/>
    </xf>
    <xf numFmtId="2" fontId="2" fillId="3" borderId="1" xfId="2" applyNumberForma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165" fontId="2" fillId="3" borderId="1" xfId="2" applyNumberForma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9525</xdr:rowOff>
    </xdr:from>
    <xdr:to>
      <xdr:col>7</xdr:col>
      <xdr:colOff>171450</xdr:colOff>
      <xdr:row>18</xdr:row>
      <xdr:rowOff>133350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2D75732-1C90-56A0-392A-1E7299586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525"/>
          <a:ext cx="4524375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476250</xdr:colOff>
      <xdr:row>9</xdr:row>
      <xdr:rowOff>185737</xdr:rowOff>
    </xdr:from>
    <xdr:ext cx="2529347" cy="1951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BD3A704-F4D3-335A-E69F-4496241CD95F}"/>
                </a:ext>
              </a:extLst>
            </xdr:cNvPr>
            <xdr:cNvSpPr txBox="1"/>
          </xdr:nvSpPr>
          <xdr:spPr>
            <a:xfrm>
              <a:off x="4829175" y="1709737"/>
              <a:ext cx="2529347" cy="1951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∆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𝑟𝑒𝑎𝑟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𝛼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d>
                      <m:d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𝑀𝑎𝑥𝐷𝑒𝑠𝑖𝑔𝑛</m:t>
                            </m:r>
                          </m:sub>
                        </m:s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𝑀𝑖𝑛𝐷𝑒𝑠𝑖𝑔𝑛</m:t>
                            </m:r>
                          </m:sub>
                        </m:sSub>
                      </m:e>
                    </m:d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n-US" sz="1100" b="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BD3A704-F4D3-335A-E69F-4496241CD95F}"/>
                </a:ext>
              </a:extLst>
            </xdr:cNvPr>
            <xdr:cNvSpPr txBox="1"/>
          </xdr:nvSpPr>
          <xdr:spPr>
            <a:xfrm>
              <a:off x="4829175" y="1709737"/>
              <a:ext cx="2529347" cy="1951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∆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𝑇_𝑟𝑒𝑎𝑟= 𝛼𝐿(𝑇_𝑀𝑎𝑥𝐷𝑒𝑠𝑖𝑔𝑛−𝑇_𝑀𝑖𝑛𝐷𝑒𝑠𝑖𝑔𝑛 )= </a:t>
              </a:r>
              <a:endParaRPr lang="en-US" sz="1100" b="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7</xdr:col>
      <xdr:colOff>504825</xdr:colOff>
      <xdr:row>12</xdr:row>
      <xdr:rowOff>180975</xdr:rowOff>
    </xdr:from>
    <xdr:ext cx="2507674" cy="1951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37992754-5A34-4702-8F60-311AFAB3A370}"/>
                </a:ext>
              </a:extLst>
            </xdr:cNvPr>
            <xdr:cNvSpPr txBox="1"/>
          </xdr:nvSpPr>
          <xdr:spPr>
            <a:xfrm>
              <a:off x="4857750" y="2276475"/>
              <a:ext cx="2507674" cy="1951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∆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𝑓𝑤𝑑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𝛼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d>
                      <m:d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𝑀𝑎𝑥𝐷𝑒𝑠𝑖𝑔𝑛</m:t>
                            </m:r>
                          </m:sub>
                        </m:s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𝑀𝑖𝑛𝐷𝑒𝑠𝑖𝑔𝑛</m:t>
                            </m:r>
                          </m:sub>
                        </m:sSub>
                      </m:e>
                    </m:d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</m:oMath>
                </m:oMathPara>
              </a14:m>
              <a:endParaRPr lang="en-US" sz="1100" b="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37992754-5A34-4702-8F60-311AFAB3A370}"/>
                </a:ext>
              </a:extLst>
            </xdr:cNvPr>
            <xdr:cNvSpPr txBox="1"/>
          </xdr:nvSpPr>
          <xdr:spPr>
            <a:xfrm>
              <a:off x="4857750" y="2276475"/>
              <a:ext cx="2507674" cy="1951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∆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𝑇_𝑓𝑤𝑑= 𝛼𝐿(𝑇_𝑀𝑎𝑥𝐷𝑒𝑠𝑖𝑔𝑛−𝑇_𝑀𝑖𝑛𝐷𝑒𝑠𝑖𝑔𝑛 )= </a:t>
              </a:r>
              <a:endParaRPr lang="en-US" sz="1100" b="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3059-1828-4B9A-A72C-E0834C37B088}">
  <dimension ref="A1:X24"/>
  <sheetViews>
    <sheetView tabSelected="1" topLeftCell="A4" workbookViewId="0">
      <selection activeCell="J19" sqref="J19:M22"/>
    </sheetView>
  </sheetViews>
  <sheetFormatPr defaultRowHeight="15" x14ac:dyDescent="0.25"/>
  <cols>
    <col min="1" max="1" width="9.140625" style="2"/>
    <col min="2" max="2" width="10" style="2" bestFit="1" customWidth="1"/>
    <col min="3" max="5" width="9.140625" style="2"/>
    <col min="6" max="6" width="9.5703125" style="2" bestFit="1" customWidth="1"/>
    <col min="7" max="23" width="9.140625" style="2"/>
    <col min="24" max="24" width="0" style="2" hidden="1" customWidth="1"/>
    <col min="25" max="16384" width="9.140625" style="2"/>
  </cols>
  <sheetData>
    <row r="1" spans="1:24" x14ac:dyDescent="0.25">
      <c r="A1" s="1" t="s">
        <v>0</v>
      </c>
    </row>
    <row r="3" spans="1:24" x14ac:dyDescent="0.25">
      <c r="A3" s="2" t="s">
        <v>1</v>
      </c>
    </row>
    <row r="4" spans="1:24" x14ac:dyDescent="0.25">
      <c r="X4" s="2" t="s">
        <v>11</v>
      </c>
    </row>
    <row r="5" spans="1:24" x14ac:dyDescent="0.25">
      <c r="X5" s="2" t="s">
        <v>12</v>
      </c>
    </row>
    <row r="7" spans="1:24" x14ac:dyDescent="0.25">
      <c r="L7" s="3" t="s">
        <v>10</v>
      </c>
      <c r="M7" s="7" t="s">
        <v>11</v>
      </c>
    </row>
    <row r="8" spans="1:24" x14ac:dyDescent="0.25">
      <c r="J8" s="3"/>
      <c r="K8"/>
      <c r="L8" s="3" t="s">
        <v>13</v>
      </c>
      <c r="M8" s="7">
        <f>(64)*12</f>
        <v>768</v>
      </c>
      <c r="N8" s="2" t="s">
        <v>9</v>
      </c>
    </row>
    <row r="9" spans="1:24" x14ac:dyDescent="0.25">
      <c r="J9" s="3"/>
      <c r="K9"/>
      <c r="L9" s="3" t="s">
        <v>14</v>
      </c>
      <c r="M9" s="7">
        <f>(80+64)*12</f>
        <v>1728</v>
      </c>
      <c r="N9" s="2" t="s">
        <v>9</v>
      </c>
    </row>
    <row r="11" spans="1:24" x14ac:dyDescent="0.25">
      <c r="M11" s="8">
        <f>(IF(M7="Steel",B24,F24))*M8*(B23-B22)</f>
        <v>0.74880000000000002</v>
      </c>
      <c r="N11" s="2" t="s">
        <v>9</v>
      </c>
    </row>
    <row r="12" spans="1:24" x14ac:dyDescent="0.25">
      <c r="L12" s="9" t="s">
        <v>15</v>
      </c>
      <c r="M12" s="10">
        <f>M11</f>
        <v>0.74880000000000002</v>
      </c>
      <c r="N12" s="2" t="s">
        <v>9</v>
      </c>
    </row>
    <row r="14" spans="1:24" x14ac:dyDescent="0.25">
      <c r="M14" s="8">
        <f>(IF(M7="Steel",B24,F24))*M9*(B23-B22)</f>
        <v>1.6847999999999999</v>
      </c>
      <c r="N14" s="2" t="s">
        <v>9</v>
      </c>
    </row>
    <row r="15" spans="1:24" x14ac:dyDescent="0.25">
      <c r="L15" s="9" t="s">
        <v>15</v>
      </c>
      <c r="M15" s="10">
        <f>M14</f>
        <v>1.6847999999999999</v>
      </c>
      <c r="N15" s="2" t="s">
        <v>9</v>
      </c>
    </row>
    <row r="19" spans="1:13" x14ac:dyDescent="0.25">
      <c r="J19" s="15" t="s">
        <v>16</v>
      </c>
      <c r="K19" s="15"/>
      <c r="L19" s="15"/>
      <c r="M19" s="15"/>
    </row>
    <row r="20" spans="1:13" x14ac:dyDescent="0.25">
      <c r="J20" s="14" t="s">
        <v>17</v>
      </c>
      <c r="K20" s="14"/>
      <c r="L20" s="11" t="s">
        <v>19</v>
      </c>
      <c r="M20" s="12" t="s">
        <v>20</v>
      </c>
    </row>
    <row r="21" spans="1:13" x14ac:dyDescent="0.25">
      <c r="A21" s="2" t="s">
        <v>2</v>
      </c>
      <c r="E21" s="2" t="s">
        <v>7</v>
      </c>
      <c r="J21" s="13"/>
      <c r="K21" s="13"/>
      <c r="L21" s="13"/>
      <c r="M21" s="13"/>
    </row>
    <row r="22" spans="1:13" x14ac:dyDescent="0.25">
      <c r="A22" s="3" t="s">
        <v>3</v>
      </c>
      <c r="B22" s="4">
        <v>-30</v>
      </c>
      <c r="C22" s="2" t="s">
        <v>5</v>
      </c>
      <c r="E22" s="3" t="s">
        <v>3</v>
      </c>
      <c r="F22" s="4">
        <v>-30</v>
      </c>
      <c r="G22" s="2" t="s">
        <v>5</v>
      </c>
      <c r="J22" s="13" t="s">
        <v>18</v>
      </c>
      <c r="K22" s="13"/>
      <c r="L22" s="11" t="s">
        <v>19</v>
      </c>
      <c r="M22" s="12" t="s">
        <v>21</v>
      </c>
    </row>
    <row r="23" spans="1:13" x14ac:dyDescent="0.25">
      <c r="A23" s="3" t="s">
        <v>4</v>
      </c>
      <c r="B23" s="4">
        <v>120</v>
      </c>
      <c r="C23" s="2" t="s">
        <v>5</v>
      </c>
      <c r="E23" s="3" t="s">
        <v>4</v>
      </c>
      <c r="F23" s="4">
        <v>120</v>
      </c>
      <c r="G23" s="2" t="s">
        <v>5</v>
      </c>
    </row>
    <row r="24" spans="1:13" x14ac:dyDescent="0.25">
      <c r="A24" s="5" t="s">
        <v>6</v>
      </c>
      <c r="B24" s="4">
        <f>6.5*10^-6</f>
        <v>6.4999999999999996E-6</v>
      </c>
      <c r="C24" s="2" t="s">
        <v>8</v>
      </c>
      <c r="E24" s="5" t="s">
        <v>6</v>
      </c>
      <c r="F24" s="6">
        <f>6*10^-6</f>
        <v>6.0000000000000002E-6</v>
      </c>
      <c r="G24" s="2" t="s">
        <v>8</v>
      </c>
    </row>
  </sheetData>
  <mergeCells count="4">
    <mergeCell ref="J22:K22"/>
    <mergeCell ref="J20:K20"/>
    <mergeCell ref="J19:M19"/>
    <mergeCell ref="J21:M21"/>
  </mergeCells>
  <dataValidations count="1">
    <dataValidation type="list" allowBlank="1" showInputMessage="1" showErrorMessage="1" sqref="M7" xr:uid="{CB486708-C899-451A-8868-72F5A9DC4774}">
      <formula1>$X$4:$X$5</formula1>
    </dataValidation>
  </dataValidation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Mercer, Bradley</cp:lastModifiedBy>
  <dcterms:created xsi:type="dcterms:W3CDTF">2024-02-12T13:10:21Z</dcterms:created>
  <dcterms:modified xsi:type="dcterms:W3CDTF">2025-11-26T20:07:29Z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